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_Литвинович_сервер\ФЛД сезон 2025\ФЛД женские команды на 31.12.2024\"/>
    </mc:Choice>
  </mc:AlternateContent>
  <xr:revisionPtr revIDLastSave="0" documentId="13_ncr:1_{743A6F95-5642-4A33-864A-79EA91C3B9E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17" sheetId="1" r:id="rId1"/>
    <sheet name="Пример" sheetId="5" r:id="rId2"/>
  </sheet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8" i="5" l="1"/>
  <c r="G18" i="5"/>
  <c r="E18" i="5"/>
  <c r="D18" i="5"/>
  <c r="H17" i="5"/>
  <c r="K17" i="5" s="1"/>
  <c r="K16" i="5"/>
  <c r="H16" i="5"/>
  <c r="H15" i="5"/>
  <c r="K15" i="5" s="1"/>
  <c r="H14" i="5"/>
  <c r="K14" i="5" s="1"/>
  <c r="H13" i="5"/>
  <c r="K13" i="5" s="1"/>
  <c r="H12" i="5"/>
  <c r="K12" i="5" s="1"/>
  <c r="H11" i="5"/>
  <c r="K11" i="5" s="1"/>
  <c r="K10" i="5"/>
  <c r="H8" i="5"/>
  <c r="K8" i="5" s="1"/>
  <c r="H18" i="5" l="1"/>
  <c r="K18" i="5"/>
  <c r="I23" i="5" l="1"/>
  <c r="H16" i="1" l="1"/>
  <c r="H15" i="1"/>
  <c r="H14" i="1"/>
  <c r="H13" i="1"/>
  <c r="H12" i="1"/>
  <c r="H11" i="1"/>
  <c r="H10" i="1"/>
  <c r="H9" i="1"/>
  <c r="H8" i="1"/>
  <c r="J17" i="1" l="1"/>
  <c r="D17" i="1"/>
  <c r="I25" i="5" l="1"/>
  <c r="K15" i="1"/>
  <c r="K14" i="1" l="1"/>
  <c r="K16" i="1"/>
  <c r="K13" i="1"/>
  <c r="K12" i="1"/>
  <c r="K11" i="1"/>
  <c r="K10" i="1"/>
  <c r="K9" i="1"/>
  <c r="K8" i="1"/>
  <c r="K17" i="1" l="1"/>
  <c r="H17" i="1"/>
  <c r="I21" i="1" s="1"/>
  <c r="I23" i="1" s="1"/>
  <c r="G17" i="1"/>
  <c r="E1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Елена Литвинович</author>
  </authors>
  <commentList>
    <comment ref="I21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Елена Литвинович:</t>
        </r>
        <r>
          <rPr>
            <sz val="9"/>
            <color indexed="81"/>
            <rFont val="Tahoma"/>
            <family val="2"/>
            <charset val="204"/>
          </rPr>
          <t xml:space="preserve">
если баланс составляется в рублях (бюджетные организации), делить на 1000 не надо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Елена Литвинович</author>
  </authors>
  <commentList>
    <comment ref="I23" authorId="0" shapeId="0" xr:uid="{00000000-0006-0000-0100-000001000000}">
      <text>
        <r>
          <rPr>
            <b/>
            <sz val="9"/>
            <color indexed="81"/>
            <rFont val="Tahoma"/>
            <family val="2"/>
            <charset val="204"/>
          </rPr>
          <t>Елена Литвинович:</t>
        </r>
        <r>
          <rPr>
            <sz val="9"/>
            <color indexed="81"/>
            <rFont val="Tahoma"/>
            <family val="2"/>
            <charset val="204"/>
          </rPr>
          <t xml:space="preserve">
если Баланс составляется в рублях (бюджетные организации) делить на 1000 не надо!</t>
        </r>
      </text>
    </comment>
  </commentList>
</comments>
</file>

<file path=xl/sharedStrings.xml><?xml version="1.0" encoding="utf-8"?>
<sst xmlns="http://schemas.openxmlformats.org/spreadsheetml/2006/main" count="93" uniqueCount="52">
  <si>
    <t>ФК _______________________________</t>
  </si>
  <si>
    <t>№ п/п</t>
  </si>
  <si>
    <t>Дата</t>
  </si>
  <si>
    <t>Сумма</t>
  </si>
  <si>
    <t>Срок оплаты</t>
  </si>
  <si>
    <t>Примечания</t>
  </si>
  <si>
    <t>Орган, принявший решение (дата и № )</t>
  </si>
  <si>
    <t>Мы подтверждаем от имени ФК_______________________, что данные, содержащиеся в приведенной выше таблице, являются полными и внесены без ошибок.</t>
  </si>
  <si>
    <t xml:space="preserve">                                 Таблица кредиторской задолженности перед БФФ </t>
  </si>
  <si>
    <t>Ф.И.О. руководителя футбольного клуба</t>
  </si>
  <si>
    <t>Ф.И.О. главного бухгалтера футбольного клуба</t>
  </si>
  <si>
    <t>Штраф</t>
  </si>
  <si>
    <t>Итого</t>
  </si>
  <si>
    <t>Подпись</t>
  </si>
  <si>
    <t>М.П.</t>
  </si>
  <si>
    <t xml:space="preserve">                                 Таблица кредиторской задолженности перед БФФ за 2014 год (ПРИМЕР)</t>
  </si>
  <si>
    <t>Вид платежа</t>
  </si>
  <si>
    <t xml:space="preserve">Дата </t>
  </si>
  <si>
    <t>ОК</t>
  </si>
  <si>
    <t xml:space="preserve">Исполком АБФФ, протокол №5 от 26.03.2004 </t>
  </si>
  <si>
    <t>Займ</t>
  </si>
  <si>
    <t>ПРИМЕР</t>
  </si>
  <si>
    <t>(8)=(4)+(5)-(7)</t>
  </si>
  <si>
    <t>(11)=(8)-(10)</t>
  </si>
  <si>
    <t>Членский взнос (30 БВ)</t>
  </si>
  <si>
    <t>просрочено</t>
  </si>
  <si>
    <t xml:space="preserve">Заявочный взнос </t>
  </si>
  <si>
    <t>Регламет по лицензированию и контролю деятельности клубов  статья 11</t>
  </si>
  <si>
    <t xml:space="preserve"> просрочено</t>
  </si>
  <si>
    <t>* В графе 5 отражаются все суммы, подлежащие оплате в текущем периоде, независимо от того производилась по ним оплата или нет)</t>
  </si>
  <si>
    <t>Сверка:</t>
  </si>
  <si>
    <t>Кредиторская задолженность перед АБФФ согласно данной таблицы</t>
  </si>
  <si>
    <t>Расхождение:</t>
  </si>
  <si>
    <r>
      <t>Пояснения и комментарии отчитывающейся организации, в случае выявленных расхождений</t>
    </r>
    <r>
      <rPr>
        <b/>
        <sz val="12"/>
        <color rgb="FFFF0000"/>
        <rFont val="Arial"/>
        <family val="2"/>
        <charset val="204"/>
      </rPr>
      <t>*</t>
    </r>
    <r>
      <rPr>
        <sz val="12"/>
        <rFont val="Arial"/>
        <family val="2"/>
        <charset val="204"/>
      </rPr>
      <t xml:space="preserve">:              </t>
    </r>
  </si>
  <si>
    <t>*в случае расхождения сумм  обязательно пояснить!</t>
  </si>
  <si>
    <t>Административный сбор (за рассмотрение заявления на выдачу лицензии: 50 БВ - высшая лига, 30 БВ - первая лига, 50 БВ - лицензия УЕФА)</t>
  </si>
  <si>
    <t>Обучение тренера Иванова И.И.</t>
  </si>
  <si>
    <t>Таблица кредиторской задолженности перед АБФФ на 31 декабря 2024 года</t>
  </si>
  <si>
    <t>Задолженность на 31.12.2023 (бел. руб.)</t>
  </si>
  <si>
    <t>Начислено в 2024 г.* (бел. руб.)</t>
  </si>
  <si>
    <t>Оплачено с 01.01. по 31.12.2024</t>
  </si>
  <si>
    <t>Кредиторская задолженность на 31.12.2024 (бел. руб.)</t>
  </si>
  <si>
    <t>Исполком БФФ , протокол №9 от 12.12.2023, ст.17 Регламента чемпионата РБ по футболу</t>
  </si>
  <si>
    <t>Лицензионный комитет, протокол №3 от 13.05.2024</t>
  </si>
  <si>
    <t>Комитет по статусу и переходам футболистов, протокол № 5 от 05.06.2024</t>
  </si>
  <si>
    <t>Дисциплинарный комитет, протокол № 4 от 06.06.2024</t>
  </si>
  <si>
    <t>Д-р №55 от 10.07.2023</t>
  </si>
  <si>
    <t>Д-р №71 от 10.04.2024</t>
  </si>
  <si>
    <r>
      <t>Пояснения и комментарии отчитывающейся организации, в случае выявленных расхождений</t>
    </r>
    <r>
      <rPr>
        <b/>
        <sz val="12"/>
        <color rgb="FFFF0000"/>
        <rFont val="Arial"/>
        <family val="2"/>
        <charset val="204"/>
      </rPr>
      <t>*</t>
    </r>
    <r>
      <rPr>
        <sz val="12"/>
        <rFont val="Arial"/>
        <family val="2"/>
        <charset val="204"/>
      </rPr>
      <t>: 5</t>
    </r>
    <r>
      <rPr>
        <i/>
        <sz val="12"/>
        <rFont val="Arial"/>
        <family val="2"/>
        <charset val="204"/>
      </rPr>
      <t xml:space="preserve"> тыс. руб. прочая кредиторская задолженность       </t>
    </r>
  </si>
  <si>
    <t xml:space="preserve">Оплачено от 01.01.2025 по 15.02.2025 </t>
  </si>
  <si>
    <r>
      <t>Кредиторская задолженность  на 15.02.2025 (</t>
    </r>
    <r>
      <rPr>
        <b/>
        <i/>
        <sz val="9"/>
        <rFont val="Arial"/>
        <family val="2"/>
        <charset val="204"/>
      </rPr>
      <t>бел.руб.)</t>
    </r>
  </si>
  <si>
    <t xml:space="preserve">Кредиторская задолженность перед АБФФ, которая отражена в Балансе  строка №_______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</si>
</sst>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b/>
      <sz val="10"/>
      <name val="Arial"/>
      <family val="2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9"/>
      <name val="Arial"/>
      <family val="2"/>
      <charset val="204"/>
    </font>
    <font>
      <sz val="12"/>
      <name val="Arial"/>
      <family val="2"/>
      <charset val="204"/>
    </font>
    <font>
      <sz val="11"/>
      <name val="Arial"/>
      <family val="2"/>
      <charset val="204"/>
    </font>
    <font>
      <sz val="11"/>
      <name val="Arial Cyr"/>
      <charset val="204"/>
    </font>
    <font>
      <sz val="10"/>
      <name val="Arial Cyr"/>
      <charset val="204"/>
    </font>
    <font>
      <sz val="18"/>
      <name val="Arial"/>
      <family val="2"/>
      <charset val="204"/>
    </font>
    <font>
      <sz val="18"/>
      <color rgb="FFFF0000"/>
      <name val="Arial"/>
      <family val="2"/>
      <charset val="204"/>
    </font>
    <font>
      <sz val="9"/>
      <name val="Arial"/>
      <family val="2"/>
      <charset val="204"/>
    </font>
    <font>
      <b/>
      <i/>
      <sz val="9"/>
      <name val="Arial"/>
      <family val="2"/>
      <charset val="204"/>
    </font>
    <font>
      <b/>
      <sz val="12"/>
      <name val="Arial"/>
      <family val="2"/>
      <charset val="204"/>
    </font>
    <font>
      <b/>
      <sz val="10"/>
      <color rgb="FF0070C0"/>
      <name val="Arial"/>
      <family val="2"/>
      <charset val="204"/>
    </font>
    <font>
      <b/>
      <sz val="12"/>
      <color rgb="FFFF0000"/>
      <name val="Arial"/>
      <family val="2"/>
      <charset val="204"/>
    </font>
    <font>
      <i/>
      <sz val="11"/>
      <color rgb="FFFF0000"/>
      <name val="Arial Cyr"/>
      <charset val="204"/>
    </font>
    <font>
      <i/>
      <sz val="12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174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3" fillId="0" borderId="0" xfId="0" applyFont="1"/>
    <xf numFmtId="0" fontId="0" fillId="0" borderId="1" xfId="0" applyBorder="1"/>
    <xf numFmtId="0" fontId="0" fillId="0" borderId="2" xfId="0" applyBorder="1"/>
    <xf numFmtId="3" fontId="0" fillId="0" borderId="0" xfId="0" applyNumberFormat="1"/>
    <xf numFmtId="14" fontId="0" fillId="0" borderId="0" xfId="0" applyNumberFormat="1"/>
    <xf numFmtId="0" fontId="8" fillId="0" borderId="5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14" fontId="0" fillId="0" borderId="5" xfId="0" applyNumberFormat="1" applyBorder="1"/>
    <xf numFmtId="0" fontId="0" fillId="0" borderId="5" xfId="0" applyBorder="1"/>
    <xf numFmtId="14" fontId="0" fillId="0" borderId="1" xfId="0" applyNumberFormat="1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9" fillId="0" borderId="0" xfId="0" applyFont="1" applyBorder="1" applyAlignment="1">
      <alignment vertical="center" wrapText="1"/>
    </xf>
    <xf numFmtId="0" fontId="10" fillId="0" borderId="0" xfId="0" applyFont="1"/>
    <xf numFmtId="0" fontId="9" fillId="0" borderId="5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8" fillId="0" borderId="0" xfId="1" applyFont="1" applyFill="1" applyBorder="1" applyAlignment="1" applyProtection="1">
      <alignment vertical="center"/>
    </xf>
    <xf numFmtId="0" fontId="0" fillId="0" borderId="0" xfId="0" applyBorder="1"/>
    <xf numFmtId="0" fontId="8" fillId="0" borderId="0" xfId="0" applyFont="1" applyBorder="1" applyAlignment="1">
      <alignment vertical="center" wrapText="1"/>
    </xf>
    <xf numFmtId="0" fontId="0" fillId="0" borderId="26" xfId="0" applyBorder="1" applyAlignment="1"/>
    <xf numFmtId="0" fontId="0" fillId="0" borderId="6" xfId="0" applyBorder="1" applyAlignment="1"/>
    <xf numFmtId="0" fontId="0" fillId="0" borderId="1" xfId="0" applyBorder="1" applyAlignment="1"/>
    <xf numFmtId="14" fontId="0" fillId="0" borderId="6" xfId="0" applyNumberFormat="1" applyBorder="1"/>
    <xf numFmtId="0" fontId="0" fillId="0" borderId="6" xfId="0" applyBorder="1" applyAlignment="1">
      <alignment wrapText="1"/>
    </xf>
    <xf numFmtId="0" fontId="8" fillId="0" borderId="0" xfId="0" applyFont="1" applyAlignment="1">
      <alignment horizontal="justify" vertical="center" wrapText="1"/>
    </xf>
    <xf numFmtId="0" fontId="8" fillId="0" borderId="0" xfId="1" applyFont="1" applyFill="1" applyBorder="1" applyAlignment="1" applyProtection="1">
      <alignment vertical="center" wrapText="1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horizontal="justify" vertical="center" wrapText="1"/>
    </xf>
    <xf numFmtId="0" fontId="8" fillId="0" borderId="0" xfId="1" applyFont="1" applyFill="1" applyBorder="1" applyAlignment="1" applyProtection="1">
      <alignment vertical="center" wrapText="1"/>
    </xf>
    <xf numFmtId="0" fontId="1" fillId="0" borderId="2" xfId="0" applyFont="1" applyBorder="1"/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3" fontId="1" fillId="0" borderId="21" xfId="0" applyNumberFormat="1" applyFont="1" applyBorder="1" applyAlignment="1">
      <alignment horizontal="center"/>
    </xf>
    <xf numFmtId="3" fontId="1" fillId="0" borderId="4" xfId="0" applyNumberFormat="1" applyFont="1" applyBorder="1" applyAlignment="1">
      <alignment horizontal="center"/>
    </xf>
    <xf numFmtId="3" fontId="1" fillId="0" borderId="22" xfId="0" applyNumberFormat="1" applyFont="1" applyBorder="1" applyAlignment="1">
      <alignment horizontal="center"/>
    </xf>
    <xf numFmtId="3" fontId="1" fillId="0" borderId="8" xfId="0" applyNumberFormat="1" applyFont="1" applyBorder="1" applyAlignment="1">
      <alignment horizontal="center"/>
    </xf>
    <xf numFmtId="14" fontId="1" fillId="0" borderId="18" xfId="0" applyNumberFormat="1" applyFont="1" applyBorder="1"/>
    <xf numFmtId="14" fontId="1" fillId="0" borderId="20" xfId="0" applyNumberFormat="1" applyFont="1" applyBorder="1"/>
    <xf numFmtId="0" fontId="1" fillId="0" borderId="3" xfId="0" applyFont="1" applyBorder="1"/>
    <xf numFmtId="0" fontId="1" fillId="0" borderId="21" xfId="0" applyFont="1" applyBorder="1"/>
    <xf numFmtId="14" fontId="1" fillId="0" borderId="3" xfId="0" applyNumberFormat="1" applyFont="1" applyBorder="1"/>
    <xf numFmtId="14" fontId="1" fillId="0" borderId="22" xfId="0" applyNumberFormat="1" applyFont="1" applyBorder="1"/>
    <xf numFmtId="0" fontId="1" fillId="0" borderId="23" xfId="0" applyFont="1" applyBorder="1" applyAlignment="1">
      <alignment wrapText="1"/>
    </xf>
    <xf numFmtId="0" fontId="1" fillId="0" borderId="21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14" xfId="0" applyFont="1" applyBorder="1"/>
    <xf numFmtId="0" fontId="1" fillId="0" borderId="17" xfId="0" applyFont="1" applyBorder="1"/>
    <xf numFmtId="0" fontId="1" fillId="0" borderId="24" xfId="0" applyFont="1" applyBorder="1" applyAlignment="1">
      <alignment wrapText="1"/>
    </xf>
    <xf numFmtId="14" fontId="1" fillId="0" borderId="17" xfId="0" applyNumberFormat="1" applyFont="1" applyBorder="1"/>
    <xf numFmtId="14" fontId="1" fillId="0" borderId="8" xfId="0" applyNumberFormat="1" applyFont="1" applyBorder="1"/>
    <xf numFmtId="0" fontId="1" fillId="0" borderId="10" xfId="0" applyFont="1" applyBorder="1" applyAlignment="1">
      <alignment horizontal="left" wrapText="1"/>
    </xf>
    <xf numFmtId="0" fontId="1" fillId="0" borderId="25" xfId="0" applyFont="1" applyBorder="1"/>
    <xf numFmtId="0" fontId="1" fillId="0" borderId="3" xfId="0" applyFont="1" applyBorder="1" applyAlignment="1">
      <alignment wrapText="1"/>
    </xf>
    <xf numFmtId="0" fontId="1" fillId="0" borderId="13" xfId="0" applyFont="1" applyBorder="1"/>
    <xf numFmtId="0" fontId="1" fillId="0" borderId="15" xfId="0" applyFont="1" applyBorder="1" applyAlignment="1">
      <alignment wrapText="1"/>
    </xf>
    <xf numFmtId="14" fontId="1" fillId="0" borderId="15" xfId="0" applyNumberFormat="1" applyFont="1" applyBorder="1"/>
    <xf numFmtId="14" fontId="1" fillId="0" borderId="9" xfId="0" applyNumberFormat="1" applyFont="1" applyBorder="1"/>
    <xf numFmtId="0" fontId="1" fillId="0" borderId="11" xfId="0" applyFont="1" applyBorder="1"/>
    <xf numFmtId="0" fontId="1" fillId="0" borderId="16" xfId="0" applyFont="1" applyBorder="1"/>
    <xf numFmtId="0" fontId="1" fillId="0" borderId="0" xfId="0" applyFont="1" applyAlignment="1">
      <alignment wrapText="1"/>
    </xf>
    <xf numFmtId="0" fontId="1" fillId="0" borderId="0" xfId="0" applyFont="1" applyAlignment="1"/>
    <xf numFmtId="0" fontId="8" fillId="0" borderId="0" xfId="0" applyFont="1"/>
    <xf numFmtId="14" fontId="8" fillId="0" borderId="5" xfId="0" applyNumberFormat="1" applyFont="1" applyBorder="1"/>
    <xf numFmtId="0" fontId="8" fillId="0" borderId="0" xfId="0" applyFont="1" applyBorder="1"/>
    <xf numFmtId="0" fontId="8" fillId="0" borderId="5" xfId="0" applyFont="1" applyBorder="1"/>
    <xf numFmtId="0" fontId="13" fillId="0" borderId="0" xfId="0" applyFont="1"/>
    <xf numFmtId="3" fontId="6" fillId="0" borderId="0" xfId="0" applyNumberFormat="1" applyFont="1" applyBorder="1"/>
    <xf numFmtId="14" fontId="0" fillId="0" borderId="0" xfId="0" applyNumberFormat="1" applyBorder="1"/>
    <xf numFmtId="0" fontId="8" fillId="0" borderId="0" xfId="1" applyFont="1" applyFill="1" applyBorder="1" applyAlignment="1" applyProtection="1">
      <alignment vertical="center" wrapText="1"/>
    </xf>
    <xf numFmtId="0" fontId="1" fillId="0" borderId="0" xfId="0" applyFont="1" applyAlignment="1">
      <alignment wrapText="1"/>
    </xf>
    <xf numFmtId="0" fontId="1" fillId="0" borderId="4" xfId="0" applyFont="1" applyBorder="1" applyAlignment="1">
      <alignment horizontal="center"/>
    </xf>
    <xf numFmtId="3" fontId="1" fillId="0" borderId="28" xfId="0" applyNumberFormat="1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9" xfId="0" applyFont="1" applyBorder="1" applyAlignment="1">
      <alignment vertical="top" wrapText="1"/>
    </xf>
    <xf numFmtId="4" fontId="1" fillId="0" borderId="22" xfId="0" applyNumberFormat="1" applyFont="1" applyBorder="1" applyAlignment="1">
      <alignment wrapText="1"/>
    </xf>
    <xf numFmtId="3" fontId="1" fillId="0" borderId="32" xfId="0" applyNumberFormat="1" applyFont="1" applyBorder="1" applyAlignment="1">
      <alignment horizontal="center"/>
    </xf>
    <xf numFmtId="3" fontId="1" fillId="0" borderId="27" xfId="0" applyNumberFormat="1" applyFont="1" applyBorder="1" applyAlignment="1">
      <alignment horizontal="center"/>
    </xf>
    <xf numFmtId="4" fontId="0" fillId="0" borderId="6" xfId="0" applyNumberFormat="1" applyBorder="1" applyAlignment="1"/>
    <xf numFmtId="4" fontId="0" fillId="0" borderId="6" xfId="0" applyNumberFormat="1" applyBorder="1"/>
    <xf numFmtId="4" fontId="0" fillId="0" borderId="1" xfId="0" applyNumberFormat="1" applyBorder="1"/>
    <xf numFmtId="4" fontId="0" fillId="0" borderId="1" xfId="0" applyNumberFormat="1" applyBorder="1" applyAlignment="1">
      <alignment wrapText="1"/>
    </xf>
    <xf numFmtId="4" fontId="6" fillId="0" borderId="1" xfId="0" applyNumberFormat="1" applyFont="1" applyBorder="1"/>
    <xf numFmtId="14" fontId="1" fillId="0" borderId="29" xfId="0" applyNumberFormat="1" applyFont="1" applyBorder="1"/>
    <xf numFmtId="4" fontId="1" fillId="0" borderId="23" xfId="0" applyNumberFormat="1" applyFont="1" applyBorder="1"/>
    <xf numFmtId="4" fontId="1" fillId="0" borderId="10" xfId="0" applyNumberFormat="1" applyFont="1" applyBorder="1"/>
    <xf numFmtId="4" fontId="1" fillId="0" borderId="11" xfId="0" applyNumberFormat="1" applyFont="1" applyBorder="1"/>
    <xf numFmtId="4" fontId="4" fillId="0" borderId="11" xfId="0" applyNumberFormat="1" applyFont="1" applyBorder="1"/>
    <xf numFmtId="4" fontId="1" fillId="0" borderId="4" xfId="0" applyNumberFormat="1" applyFont="1" applyBorder="1"/>
    <xf numFmtId="4" fontId="1" fillId="0" borderId="22" xfId="0" applyNumberFormat="1" applyFont="1" applyBorder="1"/>
    <xf numFmtId="4" fontId="1" fillId="0" borderId="24" xfId="0" applyNumberFormat="1" applyFont="1" applyBorder="1"/>
    <xf numFmtId="4" fontId="1" fillId="0" borderId="2" xfId="0" applyNumberFormat="1" applyFont="1" applyBorder="1"/>
    <xf numFmtId="4" fontId="4" fillId="0" borderId="9" xfId="0" applyNumberFormat="1" applyFont="1" applyBorder="1"/>
    <xf numFmtId="3" fontId="1" fillId="0" borderId="3" xfId="0" applyNumberFormat="1" applyFont="1" applyBorder="1" applyAlignment="1">
      <alignment horizontal="center"/>
    </xf>
    <xf numFmtId="4" fontId="1" fillId="0" borderId="39" xfId="0" applyNumberFormat="1" applyFont="1" applyBorder="1"/>
    <xf numFmtId="4" fontId="1" fillId="0" borderId="40" xfId="0" applyNumberFormat="1" applyFont="1" applyBorder="1"/>
    <xf numFmtId="4" fontId="1" fillId="0" borderId="18" xfId="0" applyNumberFormat="1" applyFont="1" applyBorder="1"/>
    <xf numFmtId="4" fontId="1" fillId="0" borderId="29" xfId="0" applyNumberFormat="1" applyFont="1" applyBorder="1"/>
    <xf numFmtId="4" fontId="1" fillId="0" borderId="20" xfId="0" applyNumberFormat="1" applyFont="1" applyBorder="1"/>
    <xf numFmtId="4" fontId="1" fillId="0" borderId="8" xfId="0" applyNumberFormat="1" applyFont="1" applyBorder="1"/>
    <xf numFmtId="4" fontId="1" fillId="0" borderId="9" xfId="0" applyNumberFormat="1" applyFont="1" applyBorder="1"/>
    <xf numFmtId="0" fontId="1" fillId="0" borderId="16" xfId="0" applyFont="1" applyBorder="1" applyAlignment="1">
      <alignment wrapText="1"/>
    </xf>
    <xf numFmtId="0" fontId="8" fillId="0" borderId="0" xfId="0" applyFont="1" applyAlignment="1">
      <alignment horizontal="justify" vertical="center" wrapText="1"/>
    </xf>
    <xf numFmtId="0" fontId="0" fillId="0" borderId="0" xfId="0" applyAlignment="1"/>
    <xf numFmtId="0" fontId="8" fillId="0" borderId="0" xfId="0" applyFont="1" applyAlignment="1">
      <alignment horizontal="justify" vertical="center" wrapText="1"/>
    </xf>
    <xf numFmtId="0" fontId="1" fillId="0" borderId="0" xfId="0" applyFont="1" applyAlignment="1"/>
    <xf numFmtId="0" fontId="16" fillId="0" borderId="41" xfId="1" applyFont="1" applyFill="1" applyBorder="1" applyAlignment="1" applyProtection="1">
      <alignment vertical="center"/>
    </xf>
    <xf numFmtId="0" fontId="1" fillId="0" borderId="42" xfId="0" applyFont="1" applyBorder="1"/>
    <xf numFmtId="0" fontId="1" fillId="0" borderId="43" xfId="0" applyFont="1" applyBorder="1"/>
    <xf numFmtId="0" fontId="8" fillId="0" borderId="14" xfId="1" applyFont="1" applyFill="1" applyBorder="1" applyAlignment="1" applyProtection="1">
      <alignment vertical="center"/>
    </xf>
    <xf numFmtId="0" fontId="1" fillId="0" borderId="0" xfId="0" applyFont="1" applyBorder="1"/>
    <xf numFmtId="3" fontId="17" fillId="0" borderId="44" xfId="0" applyNumberFormat="1" applyFont="1" applyBorder="1"/>
    <xf numFmtId="3" fontId="4" fillId="0" borderId="44" xfId="0" applyNumberFormat="1" applyFont="1" applyBorder="1"/>
    <xf numFmtId="0" fontId="8" fillId="0" borderId="14" xfId="1" applyFont="1" applyBorder="1" applyAlignment="1" applyProtection="1">
      <alignment vertical="center"/>
    </xf>
    <xf numFmtId="0" fontId="19" fillId="0" borderId="0" xfId="0" applyFont="1"/>
    <xf numFmtId="3" fontId="19" fillId="0" borderId="0" xfId="0" applyNumberFormat="1" applyFont="1"/>
    <xf numFmtId="3" fontId="1" fillId="0" borderId="22" xfId="0" applyNumberFormat="1" applyFont="1" applyBorder="1"/>
    <xf numFmtId="0" fontId="1" fillId="0" borderId="11" xfId="0" applyFont="1" applyBorder="1" applyAlignment="1">
      <alignment wrapText="1"/>
    </xf>
    <xf numFmtId="0" fontId="4" fillId="0" borderId="15" xfId="0" applyFont="1" applyBorder="1"/>
    <xf numFmtId="4" fontId="1" fillId="0" borderId="8" xfId="0" applyNumberFormat="1" applyFont="1" applyBorder="1" applyAlignment="1">
      <alignment wrapText="1"/>
    </xf>
    <xf numFmtId="4" fontId="1" fillId="0" borderId="0" xfId="0" applyNumberFormat="1" applyFont="1"/>
    <xf numFmtId="0" fontId="3" fillId="0" borderId="0" xfId="0" applyFont="1" applyAlignment="1">
      <alignment horizontal="left" vertical="center"/>
    </xf>
    <xf numFmtId="0" fontId="0" fillId="0" borderId="0" xfId="0" applyAlignment="1"/>
    <xf numFmtId="0" fontId="1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/>
    </xf>
    <xf numFmtId="0" fontId="7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/>
    </xf>
    <xf numFmtId="0" fontId="7" fillId="0" borderId="7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7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/>
    </xf>
    <xf numFmtId="0" fontId="7" fillId="0" borderId="25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14" fillId="0" borderId="0" xfId="1" applyFont="1" applyFill="1" applyBorder="1" applyAlignment="1" applyProtection="1">
      <alignment vertical="center" wrapText="1"/>
    </xf>
    <xf numFmtId="0" fontId="0" fillId="0" borderId="0" xfId="0" applyAlignment="1">
      <alignment vertical="center" wrapText="1"/>
    </xf>
    <xf numFmtId="0" fontId="8" fillId="0" borderId="14" xfId="1" applyFont="1" applyFill="1" applyBorder="1" applyAlignment="1" applyProtection="1">
      <alignment vertical="center" wrapText="1"/>
    </xf>
    <xf numFmtId="0" fontId="8" fillId="0" borderId="0" xfId="1" applyFont="1" applyFill="1" applyBorder="1" applyAlignment="1" applyProtection="1">
      <alignment vertical="center" wrapText="1"/>
    </xf>
    <xf numFmtId="0" fontId="8" fillId="0" borderId="45" xfId="1" applyFont="1" applyFill="1" applyBorder="1" applyAlignment="1" applyProtection="1">
      <alignment vertical="top" wrapText="1"/>
    </xf>
    <xf numFmtId="0" fontId="8" fillId="0" borderId="5" xfId="1" applyFont="1" applyFill="1" applyBorder="1" applyAlignment="1" applyProtection="1">
      <alignment vertical="top" wrapText="1"/>
    </xf>
    <xf numFmtId="0" fontId="0" fillId="0" borderId="46" xfId="0" applyBorder="1" applyAlignment="1">
      <alignment vertical="top" wrapText="1"/>
    </xf>
    <xf numFmtId="0" fontId="8" fillId="0" borderId="0" xfId="0" applyFont="1" applyAlignment="1">
      <alignment horizontal="justify" vertical="center" wrapText="1"/>
    </xf>
    <xf numFmtId="0" fontId="1" fillId="0" borderId="34" xfId="0" applyFont="1" applyBorder="1" applyAlignment="1">
      <alignment wrapText="1"/>
    </xf>
    <xf numFmtId="0" fontId="1" fillId="0" borderId="35" xfId="0" applyFont="1" applyBorder="1" applyAlignment="1">
      <alignment wrapText="1"/>
    </xf>
    <xf numFmtId="0" fontId="1" fillId="0" borderId="37" xfId="0" applyFont="1" applyBorder="1" applyAlignment="1">
      <alignment wrapText="1"/>
    </xf>
    <xf numFmtId="0" fontId="1" fillId="0" borderId="17" xfId="0" applyFont="1" applyBorder="1"/>
    <xf numFmtId="0" fontId="1" fillId="0" borderId="33" xfId="0" applyFont="1" applyBorder="1"/>
    <xf numFmtId="0" fontId="1" fillId="0" borderId="31" xfId="0" applyFont="1" applyBorder="1"/>
    <xf numFmtId="0" fontId="1" fillId="0" borderId="36" xfId="0" applyFont="1" applyBorder="1"/>
    <xf numFmtId="0" fontId="1" fillId="0" borderId="30" xfId="0" applyFont="1" applyBorder="1"/>
    <xf numFmtId="0" fontId="1" fillId="0" borderId="19" xfId="0" applyFont="1" applyBorder="1"/>
    <xf numFmtId="4" fontId="1" fillId="0" borderId="12" xfId="0" applyNumberFormat="1" applyFont="1" applyBorder="1" applyAlignment="1">
      <alignment wrapText="1"/>
    </xf>
    <xf numFmtId="0" fontId="1" fillId="0" borderId="38" xfId="0" applyFont="1" applyBorder="1" applyAlignment="1">
      <alignment wrapText="1"/>
    </xf>
    <xf numFmtId="0" fontId="1" fillId="0" borderId="13" xfId="0" applyFont="1" applyBorder="1" applyAlignment="1">
      <alignment wrapText="1"/>
    </xf>
    <xf numFmtId="4" fontId="1" fillId="0" borderId="8" xfId="0" applyNumberFormat="1" applyFont="1" applyBorder="1"/>
    <xf numFmtId="0" fontId="1" fillId="0" borderId="29" xfId="0" applyFont="1" applyBorder="1"/>
    <xf numFmtId="0" fontId="1" fillId="0" borderId="9" xfId="0" applyFont="1" applyBorder="1"/>
    <xf numFmtId="0" fontId="1" fillId="0" borderId="29" xfId="0" applyFont="1" applyBorder="1" applyAlignment="1">
      <alignment wrapText="1"/>
    </xf>
    <xf numFmtId="0" fontId="1" fillId="0" borderId="9" xfId="0" applyFont="1" applyBorder="1" applyAlignment="1">
      <alignment wrapText="1"/>
    </xf>
    <xf numFmtId="4" fontId="1" fillId="0" borderId="29" xfId="0" applyNumberFormat="1" applyFont="1" applyBorder="1" applyAlignment="1">
      <alignment wrapText="1"/>
    </xf>
    <xf numFmtId="4" fontId="1" fillId="0" borderId="9" xfId="0" applyNumberFormat="1" applyFont="1" applyBorder="1" applyAlignment="1">
      <alignment wrapText="1"/>
    </xf>
    <xf numFmtId="4" fontId="1" fillId="0" borderId="8" xfId="0" applyNumberFormat="1" applyFont="1" applyBorder="1" applyAlignment="1">
      <alignment wrapText="1"/>
    </xf>
    <xf numFmtId="14" fontId="1" fillId="0" borderId="8" xfId="0" applyNumberFormat="1" applyFont="1" applyBorder="1"/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3"/>
  <sheetViews>
    <sheetView tabSelected="1" showWhiteSpace="0" topLeftCell="A2" zoomScaleNormal="100" workbookViewId="0">
      <selection activeCell="L22" sqref="L22"/>
    </sheetView>
  </sheetViews>
  <sheetFormatPr defaultRowHeight="12.75" x14ac:dyDescent="0.2"/>
  <cols>
    <col min="1" max="1" width="3.140625" customWidth="1"/>
    <col min="2" max="2" width="25.28515625" customWidth="1"/>
    <col min="3" max="3" width="17.85546875" customWidth="1"/>
    <col min="4" max="4" width="10" customWidth="1"/>
    <col min="5" max="5" width="11.140625" bestFit="1" customWidth="1"/>
    <col min="6" max="6" width="10.42578125" customWidth="1"/>
    <col min="7" max="7" width="11" customWidth="1"/>
    <col min="8" max="8" width="16.5703125" customWidth="1"/>
    <col min="9" max="9" width="11" customWidth="1"/>
    <col min="10" max="10" width="10.7109375" customWidth="1"/>
    <col min="11" max="11" width="15.140625" customWidth="1"/>
    <col min="12" max="12" width="12.5703125" customWidth="1"/>
  </cols>
  <sheetData>
    <row r="1" spans="1:12" ht="15.75" hidden="1" customHeight="1" x14ac:dyDescent="0.2">
      <c r="A1" s="9" t="s">
        <v>8</v>
      </c>
      <c r="B1" s="127"/>
      <c r="C1" s="128"/>
      <c r="D1" s="128"/>
      <c r="E1" s="128"/>
      <c r="F1" s="128"/>
      <c r="G1" s="128"/>
      <c r="H1" s="128"/>
      <c r="I1" s="128"/>
      <c r="J1" s="128"/>
      <c r="K1" s="128"/>
      <c r="L1" s="128"/>
    </row>
    <row r="2" spans="1:12" ht="27.75" customHeight="1" x14ac:dyDescent="0.2">
      <c r="A2" s="129" t="s">
        <v>37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</row>
    <row r="3" spans="1:12" ht="18" x14ac:dyDescent="0.25">
      <c r="A3" s="20" t="s">
        <v>0</v>
      </c>
      <c r="B3" s="3"/>
      <c r="C3" s="1"/>
      <c r="D3" s="1"/>
      <c r="E3" s="1"/>
      <c r="F3" s="1"/>
      <c r="G3" s="1"/>
      <c r="H3" s="1"/>
    </row>
    <row r="4" spans="1:12" ht="8.25" customHeight="1" thickBot="1" x14ac:dyDescent="0.25">
      <c r="F4" s="5"/>
      <c r="G4" s="5"/>
    </row>
    <row r="5" spans="1:12" ht="50.25" customHeight="1" thickBot="1" x14ac:dyDescent="0.25">
      <c r="A5" s="136" t="s">
        <v>1</v>
      </c>
      <c r="B5" s="133" t="s">
        <v>16</v>
      </c>
      <c r="C5" s="138" t="s">
        <v>6</v>
      </c>
      <c r="D5" s="133" t="s">
        <v>38</v>
      </c>
      <c r="E5" s="141" t="s">
        <v>39</v>
      </c>
      <c r="F5" s="143" t="s">
        <v>40</v>
      </c>
      <c r="G5" s="144"/>
      <c r="H5" s="133" t="s">
        <v>41</v>
      </c>
      <c r="I5" s="138" t="s">
        <v>4</v>
      </c>
      <c r="J5" s="133" t="s">
        <v>49</v>
      </c>
      <c r="K5" s="133" t="s">
        <v>50</v>
      </c>
      <c r="L5" s="131" t="s">
        <v>5</v>
      </c>
    </row>
    <row r="6" spans="1:12" ht="52.5" customHeight="1" thickBot="1" x14ac:dyDescent="0.25">
      <c r="A6" s="137"/>
      <c r="B6" s="134"/>
      <c r="C6" s="139"/>
      <c r="D6" s="140"/>
      <c r="E6" s="142"/>
      <c r="F6" s="35" t="s">
        <v>17</v>
      </c>
      <c r="G6" s="36" t="s">
        <v>3</v>
      </c>
      <c r="H6" s="134"/>
      <c r="I6" s="139"/>
      <c r="J6" s="135"/>
      <c r="K6" s="134"/>
      <c r="L6" s="132"/>
    </row>
    <row r="7" spans="1:12" ht="13.5" thickBot="1" x14ac:dyDescent="0.25">
      <c r="A7" s="37">
        <v>1</v>
      </c>
      <c r="B7" s="38">
        <v>2</v>
      </c>
      <c r="C7" s="77">
        <v>3</v>
      </c>
      <c r="D7" s="38">
        <v>4</v>
      </c>
      <c r="E7" s="78">
        <v>5</v>
      </c>
      <c r="F7" s="39">
        <v>6</v>
      </c>
      <c r="G7" s="40">
        <v>7</v>
      </c>
      <c r="H7" s="39" t="s">
        <v>22</v>
      </c>
      <c r="I7" s="83">
        <v>9</v>
      </c>
      <c r="J7" s="39">
        <v>10</v>
      </c>
      <c r="K7" s="83" t="s">
        <v>23</v>
      </c>
      <c r="L7" s="82">
        <v>12</v>
      </c>
    </row>
    <row r="8" spans="1:12" ht="12.75" customHeight="1" x14ac:dyDescent="0.2">
      <c r="A8" s="25">
        <v>1</v>
      </c>
      <c r="B8" s="25"/>
      <c r="C8" s="25"/>
      <c r="D8" s="84"/>
      <c r="E8" s="85"/>
      <c r="F8" s="27"/>
      <c r="G8" s="85"/>
      <c r="H8" s="85">
        <f>D8+E8-G8</f>
        <v>0</v>
      </c>
      <c r="I8" s="27"/>
      <c r="J8" s="85"/>
      <c r="K8" s="85">
        <f>H8-J8</f>
        <v>0</v>
      </c>
      <c r="L8" s="28"/>
    </row>
    <row r="9" spans="1:12" ht="13.5" customHeight="1" x14ac:dyDescent="0.2">
      <c r="A9" s="25">
        <v>2</v>
      </c>
      <c r="B9" s="25"/>
      <c r="C9" s="25"/>
      <c r="D9" s="84"/>
      <c r="E9" s="86"/>
      <c r="F9" s="13"/>
      <c r="G9" s="86"/>
      <c r="H9" s="85">
        <f t="shared" ref="H9:H16" si="0">D9+E9-G9</f>
        <v>0</v>
      </c>
      <c r="I9" s="13"/>
      <c r="J9" s="86"/>
      <c r="K9" s="85">
        <f t="shared" ref="K9:K16" si="1">H9-J9</f>
        <v>0</v>
      </c>
      <c r="L9" s="4"/>
    </row>
    <row r="10" spans="1:12" x14ac:dyDescent="0.2">
      <c r="A10" s="4">
        <v>3</v>
      </c>
      <c r="B10" s="4"/>
      <c r="C10" s="14"/>
      <c r="D10" s="87"/>
      <c r="E10" s="86"/>
      <c r="F10" s="13"/>
      <c r="G10" s="86"/>
      <c r="H10" s="85">
        <f t="shared" si="0"/>
        <v>0</v>
      </c>
      <c r="I10" s="13"/>
      <c r="J10" s="86"/>
      <c r="K10" s="85">
        <f t="shared" si="1"/>
        <v>0</v>
      </c>
      <c r="L10" s="14"/>
    </row>
    <row r="11" spans="1:12" x14ac:dyDescent="0.2">
      <c r="A11" s="26">
        <v>4</v>
      </c>
      <c r="B11" s="4"/>
      <c r="C11" s="14"/>
      <c r="D11" s="87"/>
      <c r="E11" s="86"/>
      <c r="F11" s="13"/>
      <c r="G11" s="86"/>
      <c r="H11" s="85">
        <f t="shared" si="0"/>
        <v>0</v>
      </c>
      <c r="I11" s="13"/>
      <c r="J11" s="86"/>
      <c r="K11" s="85">
        <f t="shared" si="1"/>
        <v>0</v>
      </c>
      <c r="L11" s="15"/>
    </row>
    <row r="12" spans="1:12" x14ac:dyDescent="0.2">
      <c r="A12" s="25">
        <v>5</v>
      </c>
      <c r="B12" s="4"/>
      <c r="C12" s="14"/>
      <c r="D12" s="87"/>
      <c r="E12" s="86"/>
      <c r="F12" s="13"/>
      <c r="G12" s="86"/>
      <c r="H12" s="85">
        <f t="shared" si="0"/>
        <v>0</v>
      </c>
      <c r="I12" s="13"/>
      <c r="J12" s="86"/>
      <c r="K12" s="85">
        <f t="shared" si="1"/>
        <v>0</v>
      </c>
      <c r="L12" s="15"/>
    </row>
    <row r="13" spans="1:12" x14ac:dyDescent="0.2">
      <c r="A13" s="4">
        <v>6</v>
      </c>
      <c r="B13" s="4"/>
      <c r="C13" s="14"/>
      <c r="D13" s="87"/>
      <c r="E13" s="86"/>
      <c r="F13" s="13"/>
      <c r="G13" s="86"/>
      <c r="H13" s="85">
        <f t="shared" si="0"/>
        <v>0</v>
      </c>
      <c r="I13" s="13"/>
      <c r="J13" s="86"/>
      <c r="K13" s="85">
        <f t="shared" si="1"/>
        <v>0</v>
      </c>
      <c r="L13" s="15"/>
    </row>
    <row r="14" spans="1:12" x14ac:dyDescent="0.2">
      <c r="A14" s="24">
        <v>7</v>
      </c>
      <c r="B14" s="4"/>
      <c r="C14" s="14"/>
      <c r="D14" s="87"/>
      <c r="E14" s="86"/>
      <c r="F14" s="13"/>
      <c r="G14" s="86"/>
      <c r="H14" s="85">
        <f t="shared" si="0"/>
        <v>0</v>
      </c>
      <c r="I14" s="13"/>
      <c r="J14" s="86"/>
      <c r="K14" s="85">
        <f t="shared" si="1"/>
        <v>0</v>
      </c>
      <c r="L14" s="4"/>
    </row>
    <row r="15" spans="1:12" x14ac:dyDescent="0.2">
      <c r="A15" s="24">
        <v>8</v>
      </c>
      <c r="B15" s="4"/>
      <c r="C15" s="14"/>
      <c r="D15" s="87"/>
      <c r="E15" s="86"/>
      <c r="F15" s="13"/>
      <c r="G15" s="86"/>
      <c r="H15" s="85">
        <f t="shared" si="0"/>
        <v>0</v>
      </c>
      <c r="I15" s="13"/>
      <c r="J15" s="86"/>
      <c r="K15" s="85">
        <f t="shared" si="1"/>
        <v>0</v>
      </c>
      <c r="L15" s="4"/>
    </row>
    <row r="16" spans="1:12" x14ac:dyDescent="0.2">
      <c r="A16" s="26">
        <v>9</v>
      </c>
      <c r="B16" s="14"/>
      <c r="C16" s="4"/>
      <c r="D16" s="86"/>
      <c r="E16" s="86"/>
      <c r="F16" s="13"/>
      <c r="G16" s="86"/>
      <c r="H16" s="85">
        <f t="shared" si="0"/>
        <v>0</v>
      </c>
      <c r="I16" s="13"/>
      <c r="J16" s="86"/>
      <c r="K16" s="85">
        <f t="shared" si="1"/>
        <v>0</v>
      </c>
      <c r="L16" s="4"/>
    </row>
    <row r="17" spans="1:12" x14ac:dyDescent="0.2">
      <c r="A17" s="4"/>
      <c r="B17" s="4" t="s">
        <v>12</v>
      </c>
      <c r="C17" s="4"/>
      <c r="D17" s="88">
        <f>SUM(D8:D16)</f>
        <v>0</v>
      </c>
      <c r="E17" s="88">
        <f>SUM(E8:E16)</f>
        <v>0</v>
      </c>
      <c r="F17" s="13"/>
      <c r="G17" s="88">
        <f>SUM(G8:G16)</f>
        <v>0</v>
      </c>
      <c r="H17" s="88">
        <f>SUM(H8:H16)</f>
        <v>0</v>
      </c>
      <c r="I17" s="13"/>
      <c r="J17" s="88">
        <f>SUM(J8:J16)</f>
        <v>0</v>
      </c>
      <c r="K17" s="88">
        <f>SUM(K8:K16)</f>
        <v>0</v>
      </c>
      <c r="L17" s="4"/>
    </row>
    <row r="18" spans="1:12" x14ac:dyDescent="0.2">
      <c r="A18" s="22"/>
      <c r="B18" s="22"/>
      <c r="C18" s="22"/>
      <c r="D18" s="22"/>
      <c r="E18" s="73"/>
      <c r="F18" s="74"/>
      <c r="G18" s="73"/>
      <c r="H18" s="73"/>
      <c r="I18" s="74"/>
      <c r="J18" s="74"/>
      <c r="K18" s="73"/>
      <c r="L18" s="22"/>
    </row>
    <row r="19" spans="1:12" ht="29.25" customHeight="1" x14ac:dyDescent="0.2">
      <c r="B19" s="145" t="s">
        <v>29</v>
      </c>
      <c r="C19" s="146"/>
      <c r="D19" s="146"/>
      <c r="E19" s="146"/>
      <c r="F19" s="7"/>
      <c r="G19" s="6"/>
      <c r="I19" s="7"/>
      <c r="J19" s="7"/>
    </row>
    <row r="20" spans="1:12" ht="15.75" x14ac:dyDescent="0.2">
      <c r="B20" s="112" t="s">
        <v>30</v>
      </c>
      <c r="C20" s="113"/>
      <c r="D20" s="113"/>
      <c r="E20" s="113"/>
      <c r="F20" s="113"/>
      <c r="G20" s="113"/>
      <c r="H20" s="113"/>
      <c r="I20" s="114"/>
      <c r="J20" s="7"/>
    </row>
    <row r="21" spans="1:12" ht="15" x14ac:dyDescent="0.2">
      <c r="B21" s="115" t="s">
        <v>31</v>
      </c>
      <c r="C21" s="116"/>
      <c r="D21" s="116"/>
      <c r="E21" s="116"/>
      <c r="F21" s="116"/>
      <c r="G21" s="116"/>
      <c r="H21" s="116"/>
      <c r="I21" s="117">
        <f>H17/1000</f>
        <v>0</v>
      </c>
      <c r="J21" s="7"/>
    </row>
    <row r="22" spans="1:12" ht="31.5" customHeight="1" x14ac:dyDescent="0.2">
      <c r="B22" s="147" t="s">
        <v>51</v>
      </c>
      <c r="C22" s="148"/>
      <c r="D22" s="148"/>
      <c r="E22" s="148"/>
      <c r="F22" s="148"/>
      <c r="G22" s="148"/>
      <c r="H22" s="148"/>
      <c r="I22" s="118">
        <v>0</v>
      </c>
      <c r="J22" s="7"/>
    </row>
    <row r="23" spans="1:12" ht="15" x14ac:dyDescent="0.2">
      <c r="B23" s="119" t="s">
        <v>32</v>
      </c>
      <c r="C23" s="116"/>
      <c r="D23" s="116"/>
      <c r="E23" s="116"/>
      <c r="F23" s="116"/>
      <c r="G23" s="116"/>
      <c r="H23" s="116"/>
      <c r="I23" s="118">
        <f>I22-I21</f>
        <v>0</v>
      </c>
      <c r="J23" s="7"/>
    </row>
    <row r="24" spans="1:12" ht="35.25" customHeight="1" x14ac:dyDescent="0.2">
      <c r="B24" s="149" t="s">
        <v>33</v>
      </c>
      <c r="C24" s="150"/>
      <c r="D24" s="150"/>
      <c r="E24" s="150"/>
      <c r="F24" s="150"/>
      <c r="G24" s="150"/>
      <c r="H24" s="150"/>
      <c r="I24" s="151"/>
      <c r="J24" s="7"/>
    </row>
    <row r="25" spans="1:12" ht="14.25" x14ac:dyDescent="0.2">
      <c r="B25" s="120" t="s">
        <v>34</v>
      </c>
      <c r="E25" s="6"/>
      <c r="F25" s="7"/>
      <c r="G25" s="6"/>
      <c r="I25" s="7"/>
      <c r="J25" s="7"/>
    </row>
    <row r="26" spans="1:12" ht="14.25" x14ac:dyDescent="0.2">
      <c r="B26" s="120"/>
      <c r="C26" s="120"/>
      <c r="D26" s="120"/>
      <c r="E26" s="121"/>
      <c r="F26" s="7"/>
      <c r="G26" s="6"/>
      <c r="I26" s="7"/>
      <c r="J26" s="7"/>
    </row>
    <row r="27" spans="1:12" ht="36.75" customHeight="1" x14ac:dyDescent="0.2">
      <c r="A27" s="108"/>
      <c r="B27" s="152" t="s">
        <v>7</v>
      </c>
      <c r="C27" s="128"/>
      <c r="D27" s="128"/>
      <c r="E27" s="128"/>
      <c r="F27" s="128"/>
      <c r="G27" s="128"/>
      <c r="H27" s="128"/>
      <c r="I27" s="128"/>
      <c r="J27" s="128"/>
      <c r="K27" s="128"/>
      <c r="L27" s="109"/>
    </row>
    <row r="28" spans="1:12" x14ac:dyDescent="0.2">
      <c r="F28" s="7"/>
    </row>
    <row r="29" spans="1:12" ht="15" x14ac:dyDescent="0.2">
      <c r="B29" s="8"/>
      <c r="F29" s="11"/>
      <c r="G29" s="22"/>
      <c r="H29" s="18"/>
      <c r="I29" s="19" t="s">
        <v>9</v>
      </c>
      <c r="J29" s="10"/>
    </row>
    <row r="30" spans="1:12" ht="14.25" x14ac:dyDescent="0.2">
      <c r="B30" s="16" t="s">
        <v>2</v>
      </c>
      <c r="F30" t="s">
        <v>13</v>
      </c>
      <c r="H30" s="17"/>
      <c r="I30" s="17"/>
    </row>
    <row r="31" spans="1:12" ht="14.25" x14ac:dyDescent="0.2">
      <c r="B31" s="17"/>
      <c r="F31" t="s">
        <v>14</v>
      </c>
      <c r="H31" s="17"/>
      <c r="I31" s="17"/>
    </row>
    <row r="32" spans="1:12" ht="14.25" x14ac:dyDescent="0.2">
      <c r="B32" s="18"/>
      <c r="F32" s="12"/>
      <c r="G32" s="22"/>
      <c r="H32" s="18"/>
      <c r="I32" s="19" t="s">
        <v>10</v>
      </c>
    </row>
    <row r="33" spans="2:6" ht="14.25" x14ac:dyDescent="0.2">
      <c r="B33" s="16" t="s">
        <v>2</v>
      </c>
      <c r="F33" t="s">
        <v>13</v>
      </c>
    </row>
  </sheetData>
  <mergeCells count="17">
    <mergeCell ref="B19:E19"/>
    <mergeCell ref="B22:H22"/>
    <mergeCell ref="B24:I24"/>
    <mergeCell ref="B27:K27"/>
    <mergeCell ref="B1:L1"/>
    <mergeCell ref="A2:L2"/>
    <mergeCell ref="L5:L6"/>
    <mergeCell ref="H5:H6"/>
    <mergeCell ref="J5:J6"/>
    <mergeCell ref="K5:K6"/>
    <mergeCell ref="A5:A6"/>
    <mergeCell ref="B5:B6"/>
    <mergeCell ref="C5:C6"/>
    <mergeCell ref="D5:D6"/>
    <mergeCell ref="I5:I6"/>
    <mergeCell ref="E5:E6"/>
    <mergeCell ref="F5:G5"/>
  </mergeCells>
  <phoneticPr fontId="5" type="noConversion"/>
  <pageMargins left="0.39370078740157483" right="0.59055118110236227" top="0.70866141732283472" bottom="0.59055118110236227" header="0.35433070866141736" footer="0.23622047244094491"/>
  <pageSetup scale="84" fitToHeight="0" orientation="landscape" r:id="rId1"/>
  <headerFooter alignWithMargins="0">
    <oddHeader>&amp;C&amp;"Times New Roman,полужирный"
АССОЦИАЦИЯ "БЕЛОРУССКАЯ ФЕДЕРАЦИЯ ФУТБОЛА"</oddHeader>
    <oddFooter>&amp;CФинансовые критерии 
&amp;R&amp;P/&amp;P
Ф09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37"/>
  <sheetViews>
    <sheetView topLeftCell="A4" zoomScaleNormal="100" workbookViewId="0">
      <selection activeCell="J27" sqref="J27"/>
    </sheetView>
  </sheetViews>
  <sheetFormatPr defaultRowHeight="12.75" x14ac:dyDescent="0.2"/>
  <cols>
    <col min="1" max="1" width="3.140625" style="1" customWidth="1"/>
    <col min="2" max="2" width="23.28515625" style="1" customWidth="1"/>
    <col min="3" max="3" width="20.42578125" style="1" customWidth="1"/>
    <col min="4" max="4" width="14.5703125" style="1" customWidth="1"/>
    <col min="5" max="5" width="15.5703125" style="1" customWidth="1"/>
    <col min="6" max="6" width="16.140625" style="1" bestFit="1" customWidth="1"/>
    <col min="7" max="7" width="12.85546875" style="1" bestFit="1" customWidth="1"/>
    <col min="8" max="8" width="13.85546875" style="1" customWidth="1"/>
    <col min="9" max="9" width="12.7109375" style="1" bestFit="1" customWidth="1"/>
    <col min="10" max="10" width="14.5703125" style="1" customWidth="1"/>
    <col min="11" max="11" width="14.42578125" style="1" customWidth="1"/>
    <col min="12" max="12" width="14.5703125" style="1" customWidth="1"/>
    <col min="13" max="16384" width="9.140625" style="1"/>
  </cols>
  <sheetData>
    <row r="1" spans="1:13" ht="23.25" customHeight="1" x14ac:dyDescent="0.35">
      <c r="F1" s="72" t="s">
        <v>21</v>
      </c>
    </row>
    <row r="2" spans="1:13" ht="18" x14ac:dyDescent="0.2">
      <c r="A2" s="31" t="s">
        <v>15</v>
      </c>
      <c r="B2" s="129" t="s">
        <v>37</v>
      </c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</row>
    <row r="3" spans="1:13" ht="18" x14ac:dyDescent="0.25">
      <c r="A3" s="2" t="s">
        <v>0</v>
      </c>
      <c r="B3" s="3"/>
    </row>
    <row r="4" spans="1:13" ht="13.5" thickBot="1" x14ac:dyDescent="0.25">
      <c r="F4" s="34"/>
      <c r="G4" s="34"/>
    </row>
    <row r="5" spans="1:13" ht="27.75" customHeight="1" thickBot="1" x14ac:dyDescent="0.25">
      <c r="A5" s="136" t="s">
        <v>1</v>
      </c>
      <c r="B5" s="133" t="s">
        <v>16</v>
      </c>
      <c r="C5" s="138" t="s">
        <v>6</v>
      </c>
      <c r="D5" s="133" t="s">
        <v>38</v>
      </c>
      <c r="E5" s="141" t="s">
        <v>39</v>
      </c>
      <c r="F5" s="143" t="s">
        <v>40</v>
      </c>
      <c r="G5" s="144"/>
      <c r="H5" s="133" t="s">
        <v>41</v>
      </c>
      <c r="I5" s="138" t="s">
        <v>4</v>
      </c>
      <c r="J5" s="133" t="s">
        <v>49</v>
      </c>
      <c r="K5" s="133" t="s">
        <v>50</v>
      </c>
      <c r="L5" s="131" t="s">
        <v>5</v>
      </c>
    </row>
    <row r="6" spans="1:13" ht="68.25" customHeight="1" thickBot="1" x14ac:dyDescent="0.25">
      <c r="A6" s="137"/>
      <c r="B6" s="134"/>
      <c r="C6" s="139"/>
      <c r="D6" s="140"/>
      <c r="E6" s="142"/>
      <c r="F6" s="35" t="s">
        <v>17</v>
      </c>
      <c r="G6" s="36" t="s">
        <v>3</v>
      </c>
      <c r="H6" s="134"/>
      <c r="I6" s="139"/>
      <c r="J6" s="135"/>
      <c r="K6" s="134"/>
      <c r="L6" s="132"/>
    </row>
    <row r="7" spans="1:13" ht="15" customHeight="1" thickBot="1" x14ac:dyDescent="0.25">
      <c r="A7" s="37">
        <v>1</v>
      </c>
      <c r="B7" s="38">
        <v>2</v>
      </c>
      <c r="C7" s="77">
        <v>3</v>
      </c>
      <c r="D7" s="79">
        <v>4</v>
      </c>
      <c r="E7" s="99">
        <v>5</v>
      </c>
      <c r="F7" s="39">
        <v>6</v>
      </c>
      <c r="G7" s="40">
        <v>7</v>
      </c>
      <c r="H7" s="41" t="s">
        <v>22</v>
      </c>
      <c r="I7" s="42">
        <v>9</v>
      </c>
      <c r="J7" s="42">
        <v>10</v>
      </c>
      <c r="K7" s="42" t="s">
        <v>23</v>
      </c>
      <c r="L7" s="41">
        <v>12</v>
      </c>
    </row>
    <row r="8" spans="1:13" ht="23.25" customHeight="1" x14ac:dyDescent="0.2">
      <c r="A8" s="156">
        <v>1</v>
      </c>
      <c r="B8" s="159" t="s">
        <v>26</v>
      </c>
      <c r="C8" s="153" t="s">
        <v>42</v>
      </c>
      <c r="D8" s="162">
        <v>0</v>
      </c>
      <c r="E8" s="165">
        <v>2000</v>
      </c>
      <c r="F8" s="43">
        <v>45356</v>
      </c>
      <c r="G8" s="100">
        <v>500</v>
      </c>
      <c r="H8" s="162">
        <f>D8+E8-G8-G9-G10</f>
        <v>500</v>
      </c>
      <c r="I8" s="173">
        <v>45515</v>
      </c>
      <c r="J8" s="102">
        <v>0</v>
      </c>
      <c r="K8" s="162">
        <f>H8-J8-J9-J10</f>
        <v>500</v>
      </c>
      <c r="L8" s="172" t="s">
        <v>28</v>
      </c>
    </row>
    <row r="9" spans="1:13" ht="19.5" customHeight="1" x14ac:dyDescent="0.2">
      <c r="A9" s="157"/>
      <c r="B9" s="160"/>
      <c r="C9" s="154"/>
      <c r="D9" s="163"/>
      <c r="E9" s="166"/>
      <c r="F9" s="89">
        <v>45394</v>
      </c>
      <c r="G9" s="126">
        <v>500</v>
      </c>
      <c r="H9" s="168"/>
      <c r="I9" s="166"/>
      <c r="J9" s="103">
        <v>0</v>
      </c>
      <c r="K9" s="170"/>
      <c r="L9" s="168"/>
    </row>
    <row r="10" spans="1:13" ht="21.75" customHeight="1" thickBot="1" x14ac:dyDescent="0.25">
      <c r="A10" s="158"/>
      <c r="B10" s="161"/>
      <c r="C10" s="155"/>
      <c r="D10" s="164"/>
      <c r="E10" s="167"/>
      <c r="F10" s="44">
        <v>45467</v>
      </c>
      <c r="G10" s="101">
        <v>500</v>
      </c>
      <c r="H10" s="169"/>
      <c r="I10" s="167"/>
      <c r="J10" s="104">
        <v>0</v>
      </c>
      <c r="K10" s="171">
        <f t="shared" ref="K10:K17" si="0">H10-J10</f>
        <v>0</v>
      </c>
      <c r="L10" s="169"/>
    </row>
    <row r="11" spans="1:13" ht="39" thickBot="1" x14ac:dyDescent="0.25">
      <c r="A11" s="45">
        <v>2</v>
      </c>
      <c r="B11" s="50" t="s">
        <v>24</v>
      </c>
      <c r="C11" s="51" t="s">
        <v>19</v>
      </c>
      <c r="D11" s="81">
        <v>1110</v>
      </c>
      <c r="E11" s="90">
        <v>1200</v>
      </c>
      <c r="F11" s="47">
        <v>45402</v>
      </c>
      <c r="G11" s="94">
        <v>1110</v>
      </c>
      <c r="H11" s="95">
        <f>D11+E11-G11</f>
        <v>1200</v>
      </c>
      <c r="I11" s="48">
        <v>45657</v>
      </c>
      <c r="J11" s="95">
        <v>0</v>
      </c>
      <c r="K11" s="95">
        <f t="shared" si="0"/>
        <v>1200</v>
      </c>
      <c r="L11" s="49" t="s">
        <v>25</v>
      </c>
    </row>
    <row r="12" spans="1:13" ht="43.5" customHeight="1" thickBot="1" x14ac:dyDescent="0.25">
      <c r="A12" s="45">
        <v>3</v>
      </c>
      <c r="B12" s="46" t="s">
        <v>11</v>
      </c>
      <c r="C12" s="51" t="s">
        <v>43</v>
      </c>
      <c r="D12" s="81">
        <v>0</v>
      </c>
      <c r="E12" s="90">
        <v>800</v>
      </c>
      <c r="F12" s="47">
        <v>45437</v>
      </c>
      <c r="G12" s="94">
        <v>500</v>
      </c>
      <c r="H12" s="95">
        <f t="shared" ref="H12:H17" si="1">D12+E12-G12</f>
        <v>300</v>
      </c>
      <c r="I12" s="48"/>
      <c r="J12" s="95">
        <v>0</v>
      </c>
      <c r="K12" s="95">
        <f t="shared" si="0"/>
        <v>300</v>
      </c>
      <c r="L12" s="49" t="s">
        <v>25</v>
      </c>
    </row>
    <row r="13" spans="1:13" ht="59.25" customHeight="1" thickBot="1" x14ac:dyDescent="0.25">
      <c r="A13" s="52">
        <v>4</v>
      </c>
      <c r="B13" s="53" t="s">
        <v>11</v>
      </c>
      <c r="C13" s="54" t="s">
        <v>44</v>
      </c>
      <c r="D13" s="125">
        <v>0</v>
      </c>
      <c r="E13" s="91">
        <v>2000</v>
      </c>
      <c r="F13" s="55">
        <v>45473</v>
      </c>
      <c r="G13" s="96">
        <v>1000</v>
      </c>
      <c r="H13" s="95">
        <f>D13+E13-G13</f>
        <v>1000</v>
      </c>
      <c r="I13" s="56">
        <v>45474</v>
      </c>
      <c r="J13" s="105">
        <v>1000</v>
      </c>
      <c r="K13" s="105">
        <f t="shared" si="0"/>
        <v>0</v>
      </c>
      <c r="L13" s="57" t="s">
        <v>18</v>
      </c>
    </row>
    <row r="14" spans="1:13" ht="45.75" customHeight="1" thickBot="1" x14ac:dyDescent="0.25">
      <c r="A14" s="45">
        <v>5</v>
      </c>
      <c r="B14" s="46" t="s">
        <v>11</v>
      </c>
      <c r="C14" s="51" t="s">
        <v>45</v>
      </c>
      <c r="D14" s="81">
        <v>0</v>
      </c>
      <c r="E14" s="90">
        <v>2500</v>
      </c>
      <c r="F14" s="47"/>
      <c r="G14" s="94">
        <v>0</v>
      </c>
      <c r="H14" s="95">
        <f t="shared" si="1"/>
        <v>2500</v>
      </c>
      <c r="I14" s="48">
        <v>45483</v>
      </c>
      <c r="J14" s="95">
        <v>0</v>
      </c>
      <c r="K14" s="95">
        <f t="shared" si="0"/>
        <v>2500</v>
      </c>
      <c r="L14" s="49" t="s">
        <v>25</v>
      </c>
    </row>
    <row r="15" spans="1:13" ht="90" hidden="1" thickBot="1" x14ac:dyDescent="0.25">
      <c r="A15" s="58">
        <v>6</v>
      </c>
      <c r="B15" s="59" t="s">
        <v>35</v>
      </c>
      <c r="C15" s="51" t="s">
        <v>27</v>
      </c>
      <c r="D15" s="122">
        <v>0</v>
      </c>
      <c r="E15" s="90">
        <v>1200</v>
      </c>
      <c r="F15" s="47">
        <v>45332</v>
      </c>
      <c r="G15" s="94">
        <v>1200</v>
      </c>
      <c r="H15" s="95">
        <f t="shared" si="1"/>
        <v>0</v>
      </c>
      <c r="I15" s="48"/>
      <c r="J15" s="95">
        <v>0</v>
      </c>
      <c r="K15" s="95">
        <f t="shared" si="0"/>
        <v>0</v>
      </c>
      <c r="L15" s="57" t="s">
        <v>18</v>
      </c>
    </row>
    <row r="16" spans="1:13" ht="66" customHeight="1" thickBot="1" x14ac:dyDescent="0.25">
      <c r="A16" s="60">
        <v>7</v>
      </c>
      <c r="B16" s="61" t="s">
        <v>20</v>
      </c>
      <c r="C16" s="107" t="s">
        <v>46</v>
      </c>
      <c r="D16" s="81">
        <v>20000</v>
      </c>
      <c r="E16" s="92">
        <v>0</v>
      </c>
      <c r="F16" s="62">
        <v>45347</v>
      </c>
      <c r="G16" s="97">
        <v>10000</v>
      </c>
      <c r="H16" s="95">
        <f t="shared" si="1"/>
        <v>10000</v>
      </c>
      <c r="I16" s="63">
        <v>45473</v>
      </c>
      <c r="J16" s="106">
        <v>5000</v>
      </c>
      <c r="K16" s="95">
        <f t="shared" si="0"/>
        <v>5000</v>
      </c>
      <c r="L16" s="49" t="s">
        <v>25</v>
      </c>
    </row>
    <row r="17" spans="1:12" ht="66" customHeight="1" thickBot="1" x14ac:dyDescent="0.25">
      <c r="A17" s="60">
        <v>8</v>
      </c>
      <c r="B17" s="61" t="s">
        <v>36</v>
      </c>
      <c r="C17" s="107" t="s">
        <v>47</v>
      </c>
      <c r="D17" s="80"/>
      <c r="E17" s="92">
        <v>1700</v>
      </c>
      <c r="F17" s="62">
        <v>45412</v>
      </c>
      <c r="G17" s="97">
        <v>1700</v>
      </c>
      <c r="H17" s="95">
        <f t="shared" si="1"/>
        <v>0</v>
      </c>
      <c r="I17" s="63"/>
      <c r="J17" s="106"/>
      <c r="K17" s="95">
        <f t="shared" si="0"/>
        <v>0</v>
      </c>
      <c r="L17" s="123" t="s">
        <v>18</v>
      </c>
    </row>
    <row r="18" spans="1:12" ht="13.5" thickBot="1" x14ac:dyDescent="0.25">
      <c r="A18" s="60"/>
      <c r="B18" s="124" t="s">
        <v>12</v>
      </c>
      <c r="C18" s="65"/>
      <c r="D18" s="93">
        <f>SUM(D8:D17)</f>
        <v>21110</v>
      </c>
      <c r="E18" s="93">
        <f>SUM(E8:E17)</f>
        <v>11400</v>
      </c>
      <c r="F18" s="62"/>
      <c r="G18" s="98">
        <f>SUM(G8:G17)</f>
        <v>17010</v>
      </c>
      <c r="H18" s="98">
        <f>SUM(H8:H17)</f>
        <v>15500</v>
      </c>
      <c r="I18" s="63"/>
      <c r="J18" s="98">
        <f>SUM(J8:J17)</f>
        <v>6000</v>
      </c>
      <c r="K18" s="98">
        <f>SUM(K8:K17)</f>
        <v>9500</v>
      </c>
      <c r="L18" s="64"/>
    </row>
    <row r="19" spans="1:12" ht="15" x14ac:dyDescent="0.2">
      <c r="B19" s="30"/>
      <c r="C19" s="30"/>
      <c r="D19" s="75"/>
      <c r="E19" s="30"/>
      <c r="F19" s="30"/>
      <c r="G19" s="30"/>
      <c r="H19" s="30"/>
      <c r="I19" s="21"/>
      <c r="J19" s="21"/>
    </row>
    <row r="20" spans="1:12" ht="25.5" customHeight="1" x14ac:dyDescent="0.2">
      <c r="B20" s="145" t="s">
        <v>29</v>
      </c>
      <c r="C20" s="146"/>
      <c r="D20" s="146"/>
      <c r="E20" s="146"/>
      <c r="F20" s="75"/>
      <c r="G20" s="75"/>
      <c r="H20" s="75"/>
      <c r="I20" s="21"/>
      <c r="J20" s="21"/>
    </row>
    <row r="21" spans="1:12" ht="15" x14ac:dyDescent="0.2">
      <c r="B21" s="75"/>
      <c r="C21" s="75"/>
      <c r="D21" s="75"/>
      <c r="E21" s="75"/>
      <c r="F21" s="75"/>
      <c r="G21" s="75"/>
      <c r="H21" s="75"/>
      <c r="I21" s="21"/>
      <c r="J21" s="21"/>
    </row>
    <row r="22" spans="1:12" ht="15.75" x14ac:dyDescent="0.2">
      <c r="B22" s="112" t="s">
        <v>30</v>
      </c>
      <c r="C22" s="113"/>
      <c r="D22" s="113"/>
      <c r="E22" s="113"/>
      <c r="F22" s="113"/>
      <c r="G22" s="113"/>
      <c r="H22" s="113"/>
      <c r="I22" s="114"/>
      <c r="J22" s="21"/>
    </row>
    <row r="23" spans="1:12" ht="15" x14ac:dyDescent="0.2">
      <c r="B23" s="115" t="s">
        <v>31</v>
      </c>
      <c r="C23" s="116"/>
      <c r="D23" s="116"/>
      <c r="E23" s="116"/>
      <c r="F23" s="116"/>
      <c r="G23" s="116"/>
      <c r="H23" s="116"/>
      <c r="I23" s="117">
        <f>H18/1000</f>
        <v>15.5</v>
      </c>
      <c r="J23" s="21"/>
    </row>
    <row r="24" spans="1:12" ht="15" x14ac:dyDescent="0.2">
      <c r="B24" s="147" t="s">
        <v>51</v>
      </c>
      <c r="C24" s="148"/>
      <c r="D24" s="148"/>
      <c r="E24" s="148"/>
      <c r="F24" s="148"/>
      <c r="G24" s="148"/>
      <c r="H24" s="148"/>
      <c r="I24" s="118">
        <v>31</v>
      </c>
      <c r="J24" s="21"/>
    </row>
    <row r="25" spans="1:12" ht="15" x14ac:dyDescent="0.2">
      <c r="B25" s="119" t="s">
        <v>32</v>
      </c>
      <c r="C25" s="116"/>
      <c r="D25" s="116"/>
      <c r="E25" s="116"/>
      <c r="F25" s="116"/>
      <c r="G25" s="116"/>
      <c r="H25" s="116"/>
      <c r="I25" s="118">
        <f>I24-I23</f>
        <v>15.5</v>
      </c>
      <c r="J25" s="21"/>
    </row>
    <row r="26" spans="1:12" ht="31.5" customHeight="1" x14ac:dyDescent="0.2">
      <c r="B26" s="149" t="s">
        <v>48</v>
      </c>
      <c r="C26" s="150"/>
      <c r="D26" s="150"/>
      <c r="E26" s="150"/>
      <c r="F26" s="150"/>
      <c r="G26" s="150"/>
      <c r="H26" s="150"/>
      <c r="I26" s="151"/>
      <c r="J26" s="21"/>
    </row>
    <row r="27" spans="1:12" ht="15" x14ac:dyDescent="0.2">
      <c r="B27" s="120" t="s">
        <v>34</v>
      </c>
      <c r="C27"/>
      <c r="D27"/>
      <c r="E27" s="6"/>
      <c r="F27" s="7"/>
      <c r="G27" s="6"/>
      <c r="H27"/>
      <c r="I27" s="7"/>
      <c r="J27" s="21"/>
    </row>
    <row r="28" spans="1:12" ht="15" x14ac:dyDescent="0.2">
      <c r="B28" s="120"/>
      <c r="C28" s="120"/>
      <c r="D28" s="120"/>
      <c r="E28" s="121"/>
      <c r="F28" s="7"/>
      <c r="G28" s="6"/>
      <c r="H28"/>
      <c r="I28" s="7"/>
      <c r="J28" s="21"/>
    </row>
    <row r="29" spans="1:12" ht="15" x14ac:dyDescent="0.2">
      <c r="B29" s="33"/>
      <c r="C29" s="33"/>
      <c r="D29" s="75"/>
      <c r="E29" s="33"/>
      <c r="F29" s="33"/>
      <c r="G29" s="33"/>
      <c r="H29" s="33"/>
      <c r="I29" s="21"/>
      <c r="J29" s="21"/>
    </row>
    <row r="30" spans="1:12" ht="36" customHeight="1" x14ac:dyDescent="0.2">
      <c r="A30" s="110"/>
      <c r="B30" s="152" t="s">
        <v>7</v>
      </c>
      <c r="C30" s="128"/>
      <c r="D30" s="128"/>
      <c r="E30" s="128"/>
      <c r="F30" s="128"/>
      <c r="G30" s="128"/>
      <c r="H30" s="128"/>
      <c r="I30" s="128"/>
      <c r="J30" s="111"/>
      <c r="K30" s="111"/>
      <c r="L30" s="111"/>
    </row>
    <row r="31" spans="1:12" ht="18" customHeight="1" x14ac:dyDescent="0.2">
      <c r="A31" s="29"/>
      <c r="B31" s="66"/>
      <c r="C31" s="66"/>
      <c r="D31" s="76"/>
      <c r="E31" s="66"/>
      <c r="F31" s="66"/>
      <c r="G31" s="66"/>
      <c r="H31" s="66"/>
      <c r="I31" s="67"/>
      <c r="J31" s="67"/>
      <c r="K31" s="67"/>
      <c r="L31" s="67"/>
    </row>
    <row r="32" spans="1:12" ht="18" customHeight="1" x14ac:dyDescent="0.2">
      <c r="A32" s="32"/>
      <c r="B32" s="66"/>
      <c r="C32" s="66"/>
      <c r="D32" s="76"/>
      <c r="E32" s="66"/>
      <c r="F32" s="66"/>
      <c r="G32" s="66"/>
      <c r="H32" s="66"/>
      <c r="I32" s="67"/>
      <c r="J32" s="67"/>
      <c r="K32" s="67"/>
      <c r="L32" s="67"/>
    </row>
    <row r="33" spans="2:10" s="68" customFormat="1" ht="15" x14ac:dyDescent="0.2">
      <c r="B33" s="8"/>
      <c r="F33" s="69"/>
      <c r="G33" s="70"/>
      <c r="H33" s="8"/>
      <c r="I33" s="10" t="s">
        <v>9</v>
      </c>
      <c r="J33" s="10"/>
    </row>
    <row r="34" spans="2:10" s="68" customFormat="1" ht="15" x14ac:dyDescent="0.2">
      <c r="B34" s="23" t="s">
        <v>2</v>
      </c>
      <c r="F34" s="68" t="s">
        <v>13</v>
      </c>
    </row>
    <row r="35" spans="2:10" s="68" customFormat="1" ht="15" x14ac:dyDescent="0.2">
      <c r="F35" s="68" t="s">
        <v>14</v>
      </c>
    </row>
    <row r="36" spans="2:10" s="68" customFormat="1" ht="15" x14ac:dyDescent="0.2">
      <c r="B36" s="8"/>
      <c r="F36" s="71"/>
      <c r="G36" s="70"/>
      <c r="H36" s="8"/>
      <c r="I36" s="10" t="s">
        <v>10</v>
      </c>
    </row>
    <row r="37" spans="2:10" s="68" customFormat="1" ht="15" x14ac:dyDescent="0.2">
      <c r="B37" s="23" t="s">
        <v>2</v>
      </c>
      <c r="F37" s="68" t="s">
        <v>13</v>
      </c>
    </row>
  </sheetData>
  <mergeCells count="25">
    <mergeCell ref="B30:I30"/>
    <mergeCell ref="B2:M2"/>
    <mergeCell ref="A8:A10"/>
    <mergeCell ref="B8:B10"/>
    <mergeCell ref="D8:D10"/>
    <mergeCell ref="E8:E10"/>
    <mergeCell ref="H8:H10"/>
    <mergeCell ref="K8:K10"/>
    <mergeCell ref="L8:L10"/>
    <mergeCell ref="I8:I10"/>
    <mergeCell ref="I5:I6"/>
    <mergeCell ref="J5:J6"/>
    <mergeCell ref="K5:K6"/>
    <mergeCell ref="L5:L6"/>
    <mergeCell ref="A5:A6"/>
    <mergeCell ref="B5:B6"/>
    <mergeCell ref="C8:C10"/>
    <mergeCell ref="B20:E20"/>
    <mergeCell ref="B24:H24"/>
    <mergeCell ref="B26:I26"/>
    <mergeCell ref="C5:C6"/>
    <mergeCell ref="E5:E6"/>
    <mergeCell ref="F5:G5"/>
    <mergeCell ref="H5:H6"/>
    <mergeCell ref="D5:D6"/>
  </mergeCells>
  <pageMargins left="0.98425196850393704" right="0.55118110236220474" top="0.62992125984251968" bottom="0.59055118110236227" header="0.27559055118110237" footer="0.23622047244094491"/>
  <pageSetup scale="66" fitToHeight="0" orientation="landscape" r:id="rId1"/>
  <headerFooter alignWithMargins="0">
    <oddHeader>&amp;CАССОЦИАЦИЯ "БЕЛОРУССКАЯ ФЕДЕРАЦИЯ ФУТБОЛА"</oddHeader>
    <oddFooter xml:space="preserve">&amp;CФинансовые критерии 
&amp;R&amp;P/&amp;P
Ф09
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Ф17</vt:lpstr>
      <vt:lpstr>Пример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Елена Литвинович</cp:lastModifiedBy>
  <cp:lastPrinted>2024-12-17T11:37:21Z</cp:lastPrinted>
  <dcterms:created xsi:type="dcterms:W3CDTF">2012-12-06T13:19:07Z</dcterms:created>
  <dcterms:modified xsi:type="dcterms:W3CDTF">2024-12-17T11:37:51Z</dcterms:modified>
</cp:coreProperties>
</file>